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KSURA\Documents\Cases\LCA\Plushusene Nivå\01_Nivå\Punkthus\1. Grundlag\5. EPDer\"/>
    </mc:Choice>
  </mc:AlternateContent>
  <xr:revisionPtr revIDLastSave="0" documentId="13_ncr:1_{98E7E1CC-F08E-489D-A5BD-DCC6BDE6D93F}" xr6:coauthVersionLast="47" xr6:coauthVersionMax="47" xr10:uidLastSave="{00000000-0000-0000-0000-000000000000}"/>
  <bookViews>
    <workbookView xWindow="-120" yWindow="-120" windowWidth="29040" windowHeight="17640" xr2:uid="{6668A824-3B70-46E4-92A9-FC7F6C9FD2CA}"/>
  </bookViews>
  <sheets>
    <sheet name="Table010 (Page 9-10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2" l="1"/>
  <c r="D37" i="2"/>
  <c r="E37" i="2"/>
  <c r="F37" i="2"/>
  <c r="G37" i="2"/>
  <c r="H37" i="2"/>
  <c r="I37" i="2"/>
  <c r="J37" i="2"/>
  <c r="K37" i="2"/>
  <c r="L37" i="2"/>
  <c r="M37" i="2"/>
  <c r="C38" i="2"/>
  <c r="D38" i="2"/>
  <c r="E38" i="2"/>
  <c r="F38" i="2"/>
  <c r="G38" i="2"/>
  <c r="H38" i="2"/>
  <c r="I38" i="2"/>
  <c r="J38" i="2"/>
  <c r="K38" i="2"/>
  <c r="L38" i="2"/>
  <c r="M38" i="2"/>
  <c r="C39" i="2"/>
  <c r="D39" i="2"/>
  <c r="E39" i="2"/>
  <c r="F39" i="2"/>
  <c r="G39" i="2"/>
  <c r="H39" i="2"/>
  <c r="I39" i="2"/>
  <c r="J39" i="2"/>
  <c r="K39" i="2"/>
  <c r="L39" i="2"/>
  <c r="M39" i="2"/>
  <c r="C40" i="2"/>
  <c r="D40" i="2"/>
  <c r="E40" i="2"/>
  <c r="F40" i="2"/>
  <c r="G40" i="2"/>
  <c r="H40" i="2"/>
  <c r="I40" i="2"/>
  <c r="J40" i="2"/>
  <c r="K40" i="2"/>
  <c r="L40" i="2"/>
  <c r="M40" i="2"/>
  <c r="C41" i="2"/>
  <c r="D41" i="2"/>
  <c r="E41" i="2"/>
  <c r="F41" i="2"/>
  <c r="G41" i="2"/>
  <c r="H41" i="2"/>
  <c r="I41" i="2"/>
  <c r="J41" i="2"/>
  <c r="K41" i="2"/>
  <c r="L41" i="2"/>
  <c r="M41" i="2"/>
  <c r="C42" i="2"/>
  <c r="D42" i="2"/>
  <c r="E42" i="2"/>
  <c r="F42" i="2"/>
  <c r="G42" i="2"/>
  <c r="H42" i="2"/>
  <c r="I42" i="2"/>
  <c r="J42" i="2"/>
  <c r="K42" i="2"/>
  <c r="L42" i="2"/>
  <c r="M42" i="2"/>
  <c r="C43" i="2"/>
  <c r="D43" i="2"/>
  <c r="E43" i="2"/>
  <c r="F43" i="2"/>
  <c r="G43" i="2"/>
  <c r="H43" i="2"/>
  <c r="I43" i="2"/>
  <c r="J43" i="2"/>
  <c r="K43" i="2"/>
  <c r="L43" i="2"/>
  <c r="M43" i="2"/>
  <c r="C44" i="2"/>
  <c r="D44" i="2"/>
  <c r="E44" i="2"/>
  <c r="F44" i="2"/>
  <c r="G44" i="2"/>
  <c r="H44" i="2"/>
  <c r="I44" i="2"/>
  <c r="J44" i="2"/>
  <c r="K44" i="2"/>
  <c r="L44" i="2"/>
  <c r="M44" i="2"/>
  <c r="C45" i="2"/>
  <c r="D45" i="2"/>
  <c r="E45" i="2"/>
  <c r="F45" i="2"/>
  <c r="G45" i="2"/>
  <c r="H45" i="2"/>
  <c r="I45" i="2"/>
  <c r="J45" i="2"/>
  <c r="K45" i="2"/>
  <c r="L45" i="2"/>
  <c r="M45" i="2"/>
  <c r="C46" i="2"/>
  <c r="D46" i="2"/>
  <c r="E46" i="2"/>
  <c r="F46" i="2"/>
  <c r="G46" i="2"/>
  <c r="H46" i="2"/>
  <c r="I46" i="2"/>
  <c r="J46" i="2"/>
  <c r="K46" i="2"/>
  <c r="L46" i="2"/>
  <c r="M46" i="2"/>
  <c r="C47" i="2"/>
  <c r="D47" i="2"/>
  <c r="E47" i="2"/>
  <c r="F47" i="2"/>
  <c r="G47" i="2"/>
  <c r="H47" i="2"/>
  <c r="I47" i="2"/>
  <c r="J47" i="2"/>
  <c r="K47" i="2"/>
  <c r="L47" i="2"/>
  <c r="M47" i="2"/>
  <c r="C48" i="2"/>
  <c r="D48" i="2"/>
  <c r="E48" i="2"/>
  <c r="F48" i="2"/>
  <c r="G48" i="2"/>
  <c r="H48" i="2"/>
  <c r="I48" i="2"/>
  <c r="J48" i="2"/>
  <c r="K48" i="2"/>
  <c r="L48" i="2"/>
  <c r="M48" i="2"/>
  <c r="C49" i="2"/>
  <c r="D49" i="2"/>
  <c r="E49" i="2"/>
  <c r="F49" i="2"/>
  <c r="G49" i="2"/>
  <c r="H49" i="2"/>
  <c r="I49" i="2"/>
  <c r="J49" i="2"/>
  <c r="K49" i="2"/>
  <c r="L49" i="2"/>
  <c r="M49" i="2"/>
  <c r="C50" i="2"/>
  <c r="D50" i="2"/>
  <c r="E50" i="2"/>
  <c r="F50" i="2"/>
  <c r="G50" i="2"/>
  <c r="H50" i="2"/>
  <c r="I50" i="2"/>
  <c r="J50" i="2"/>
  <c r="K50" i="2"/>
  <c r="L50" i="2"/>
  <c r="M50" i="2"/>
  <c r="C51" i="2"/>
  <c r="D51" i="2"/>
  <c r="E51" i="2"/>
  <c r="F51" i="2"/>
  <c r="G51" i="2"/>
  <c r="H51" i="2"/>
  <c r="I51" i="2"/>
  <c r="J51" i="2"/>
  <c r="K51" i="2"/>
  <c r="L51" i="2"/>
  <c r="M51" i="2"/>
  <c r="C52" i="2"/>
  <c r="D52" i="2"/>
  <c r="E52" i="2"/>
  <c r="F52" i="2"/>
  <c r="G52" i="2"/>
  <c r="H52" i="2"/>
  <c r="I52" i="2"/>
  <c r="J52" i="2"/>
  <c r="K52" i="2"/>
  <c r="L52" i="2"/>
  <c r="M52" i="2"/>
  <c r="C53" i="2"/>
  <c r="D53" i="2"/>
  <c r="E53" i="2"/>
  <c r="F53" i="2"/>
  <c r="G53" i="2"/>
  <c r="H53" i="2"/>
  <c r="I53" i="2"/>
  <c r="J53" i="2"/>
  <c r="K53" i="2"/>
  <c r="L53" i="2"/>
  <c r="M53" i="2"/>
  <c r="C54" i="2"/>
  <c r="D54" i="2"/>
  <c r="E54" i="2"/>
  <c r="F54" i="2"/>
  <c r="G54" i="2"/>
  <c r="H54" i="2"/>
  <c r="I54" i="2"/>
  <c r="J54" i="2"/>
  <c r="K54" i="2"/>
  <c r="L54" i="2"/>
  <c r="M54" i="2"/>
  <c r="C55" i="2"/>
  <c r="D55" i="2"/>
  <c r="E55" i="2"/>
  <c r="F55" i="2"/>
  <c r="G55" i="2"/>
  <c r="H55" i="2"/>
  <c r="I55" i="2"/>
  <c r="J55" i="2"/>
  <c r="K55" i="2"/>
  <c r="L55" i="2"/>
  <c r="M55" i="2"/>
  <c r="C56" i="2"/>
  <c r="D56" i="2"/>
  <c r="E56" i="2"/>
  <c r="F56" i="2"/>
  <c r="G56" i="2"/>
  <c r="H56" i="2"/>
  <c r="I56" i="2"/>
  <c r="J56" i="2"/>
  <c r="K56" i="2"/>
  <c r="L56" i="2"/>
  <c r="M56" i="2"/>
  <c r="C57" i="2"/>
  <c r="D57" i="2"/>
  <c r="E57" i="2"/>
  <c r="F57" i="2"/>
  <c r="G57" i="2"/>
  <c r="H57" i="2"/>
  <c r="I57" i="2"/>
  <c r="J57" i="2"/>
  <c r="K57" i="2"/>
  <c r="L57" i="2"/>
  <c r="M57" i="2"/>
  <c r="C58" i="2"/>
  <c r="D58" i="2"/>
  <c r="E58" i="2"/>
  <c r="F58" i="2"/>
  <c r="G58" i="2"/>
  <c r="H58" i="2"/>
  <c r="I58" i="2"/>
  <c r="J58" i="2"/>
  <c r="K58" i="2"/>
  <c r="L58" i="2"/>
  <c r="M58" i="2"/>
  <c r="C59" i="2"/>
  <c r="D59" i="2"/>
  <c r="E59" i="2"/>
  <c r="F59" i="2"/>
  <c r="G59" i="2"/>
  <c r="H59" i="2"/>
  <c r="I59" i="2"/>
  <c r="J59" i="2"/>
  <c r="K59" i="2"/>
  <c r="L59" i="2"/>
  <c r="M59" i="2"/>
  <c r="C60" i="2"/>
  <c r="D60" i="2"/>
  <c r="E60" i="2"/>
  <c r="F60" i="2"/>
  <c r="G60" i="2"/>
  <c r="H60" i="2"/>
  <c r="I60" i="2"/>
  <c r="J60" i="2"/>
  <c r="K60" i="2"/>
  <c r="L60" i="2"/>
  <c r="M60" i="2"/>
  <c r="C61" i="2"/>
  <c r="D61" i="2"/>
  <c r="E61" i="2"/>
  <c r="F61" i="2"/>
  <c r="G61" i="2"/>
  <c r="H61" i="2"/>
  <c r="I61" i="2"/>
  <c r="J61" i="2"/>
  <c r="K61" i="2"/>
  <c r="L61" i="2"/>
  <c r="M61" i="2"/>
  <c r="C62" i="2"/>
  <c r="D62" i="2"/>
  <c r="E62" i="2"/>
  <c r="F62" i="2"/>
  <c r="G62" i="2"/>
  <c r="H62" i="2"/>
  <c r="I62" i="2"/>
  <c r="J62" i="2"/>
  <c r="K62" i="2"/>
  <c r="L62" i="2"/>
  <c r="M62" i="2"/>
  <c r="C63" i="2"/>
  <c r="D63" i="2"/>
  <c r="E63" i="2"/>
  <c r="F63" i="2"/>
  <c r="G63" i="2"/>
  <c r="H63" i="2"/>
  <c r="I63" i="2"/>
  <c r="J63" i="2"/>
  <c r="K63" i="2"/>
  <c r="L63" i="2"/>
  <c r="M63" i="2"/>
  <c r="C64" i="2"/>
  <c r="D64" i="2"/>
  <c r="E64" i="2"/>
  <c r="F64" i="2"/>
  <c r="G64" i="2"/>
  <c r="H64" i="2"/>
  <c r="I64" i="2"/>
  <c r="J64" i="2"/>
  <c r="K64" i="2"/>
  <c r="L64" i="2"/>
  <c r="M64" i="2"/>
  <c r="D36" i="2"/>
  <c r="E36" i="2"/>
  <c r="F36" i="2"/>
  <c r="G36" i="2"/>
  <c r="H36" i="2"/>
  <c r="I36" i="2"/>
  <c r="J36" i="2"/>
  <c r="K36" i="2"/>
  <c r="L36" i="2"/>
  <c r="M36" i="2"/>
  <c r="C36" i="2"/>
  <c r="Q8" i="2"/>
  <c r="R17" i="2"/>
  <c r="R16" i="2"/>
  <c r="R15" i="2"/>
  <c r="R14" i="2"/>
  <c r="R13" i="2"/>
  <c r="R12" i="2"/>
  <c r="R11" i="2"/>
  <c r="R10" i="2"/>
  <c r="R9" i="2"/>
  <c r="R8" i="2"/>
  <c r="R7" i="2"/>
  <c r="Q17" i="2"/>
  <c r="Q16" i="2"/>
  <c r="Q15" i="2"/>
  <c r="Q14" i="2"/>
  <c r="Q13" i="2"/>
  <c r="Q12" i="2"/>
  <c r="Q11" i="2"/>
  <c r="Q10" i="2"/>
  <c r="Q9" i="2"/>
  <c r="Q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A9742AF-756D-4893-AFC5-7555C37F3651}" keepAlive="1" name="Query - Table010 (Page 9-10)" description="Connection to the 'Table010 (Page 9-10)' query in the workbook." type="5" refreshedVersion="7" background="1" saveData="1">
    <dbPr connection="Provider=Microsoft.Mashup.OleDb.1;Data Source=$Workbook$;Location=&quot;Table010 (Page 9-10)&quot;;Extended Properties=&quot;&quot;" command="SELECT * FROM [Table010 (Page 9-10)]"/>
  </connection>
</connections>
</file>

<file path=xl/sharedStrings.xml><?xml version="1.0" encoding="utf-8"?>
<sst xmlns="http://schemas.openxmlformats.org/spreadsheetml/2006/main" count="153" uniqueCount="65">
  <si>
    <t>Impact categories</t>
  </si>
  <si>
    <t>Units</t>
  </si>
  <si>
    <t>A1</t>
  </si>
  <si>
    <t>A2</t>
  </si>
  <si>
    <t>A3</t>
  </si>
  <si>
    <t>A4</t>
  </si>
  <si>
    <t>A5</t>
  </si>
  <si>
    <t>B1-7</t>
  </si>
  <si>
    <t>C1</t>
  </si>
  <si>
    <t>C2</t>
  </si>
  <si>
    <t>C3</t>
  </si>
  <si>
    <t>C4</t>
  </si>
  <si>
    <t>D</t>
  </si>
  <si>
    <t>PARAMETERS DESCRIBING ENVIRONMENTAL IMPACTS</t>
  </si>
  <si>
    <t>EN 15804 Abiotic depletion elements</t>
  </si>
  <si>
    <t>kg Sb eq</t>
  </si>
  <si>
    <t>EN 15804 Abiotic depletion – fossil fuels</t>
  </si>
  <si>
    <t>MJ</t>
  </si>
  <si>
    <t>EN 15804 Acidification for soil / water</t>
  </si>
  <si>
    <t>kg SO2 eq</t>
  </si>
  <si>
    <t>EN 15804 Ozone depletion</t>
  </si>
  <si>
    <t>kg CFC-11 eq</t>
  </si>
  <si>
    <t>GWP Climate change excluding biogenic</t>
  </si>
  <si>
    <t>kg CO_{2} eq</t>
  </si>
  <si>
    <t>GWP C-content</t>
  </si>
  <si>
    <t>EN 15804 Global Warming</t>
  </si>
  <si>
    <t>EN 15804 Eutrophication</t>
  </si>
  <si>
    <t>kg PO4--- eq</t>
  </si>
  <si>
    <t>EN 15804 Photochemical ozone creation</t>
  </si>
  <si>
    <t>kg C2H4 eq</t>
  </si>
  <si>
    <t>PARAMETERS DESCRIBING RESOURCE USE</t>
  </si>
  <si>
    <t>Use of renewable primary energy as energy</t>
  </si>
  <si>
    <t>Use of renewable primary energy as raw material</t>
  </si>
  <si>
    <t>Total use of renewable primary energy resources</t>
  </si>
  <si>
    <t>Use of non renewable primary energy as energy</t>
  </si>
  <si>
    <t>Use of non renewable primary energy as raw material</t>
  </si>
  <si>
    <t>Total use of non-renewable primary energy resources</t>
  </si>
  <si>
    <t>Use of secondary material</t>
  </si>
  <si>
    <t>kg</t>
  </si>
  <si>
    <t>Use of renewable secondary fuel</t>
  </si>
  <si>
    <t>MJ, net cal</t>
  </si>
  <si>
    <t>Use of non renewable secondary fuel</t>
  </si>
  <si>
    <t>Net use of fresh water</t>
  </si>
  <si>
    <t>m3</t>
  </si>
  <si>
    <t>OTHER ENVIRONMENTAL INFORMATION DESCRIBING WASTE CATEGORIES</t>
  </si>
  <si>
    <t>Hazardous waste disposed</t>
  </si>
  <si>
    <t>Non-hazardous waste disposed</t>
  </si>
  <si>
    <t>Radioactive waste disposed</t>
  </si>
  <si>
    <t>Components for re-use</t>
  </si>
  <si>
    <t>Materials for recycling</t>
  </si>
  <si>
    <t>Materials for energy recovery</t>
  </si>
  <si>
    <t>Exported energy heat</t>
  </si>
  <si>
    <t>Exported energy electricity</t>
  </si>
  <si>
    <t>GWP</t>
  </si>
  <si>
    <t>ODP</t>
  </si>
  <si>
    <t>POCP</t>
  </si>
  <si>
    <t>AP</t>
  </si>
  <si>
    <t>EP</t>
  </si>
  <si>
    <t>ADPE</t>
  </si>
  <si>
    <t>ADPf</t>
  </si>
  <si>
    <t>PENRT</t>
  </si>
  <si>
    <t>PERT</t>
  </si>
  <si>
    <t>NRSW</t>
  </si>
  <si>
    <t>RSW</t>
  </si>
  <si>
    <t>A1-A3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</si>
</sst>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sweco sans"/>
      <family val="2"/>
    </font>
    <font>
      <b/>
      <sz val="11"/>
      <color theme="0"/>
      <name val="sw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1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NumberFormat="1" applyFont="1" applyFill="1" applyBorder="1"/>
    <xf numFmtId="0" fontId="0" fillId="0" borderId="1" xfId="0" applyNumberFormat="1" applyFont="1" applyBorder="1"/>
    <xf numFmtId="0" fontId="0" fillId="3" borderId="2" xfId="0" applyNumberFormat="1" applyFont="1" applyFill="1" applyBorder="1"/>
    <xf numFmtId="0" fontId="0" fillId="0" borderId="2" xfId="0" applyNumberFormat="1" applyFont="1" applyBorder="1"/>
    <xf numFmtId="11" fontId="0" fillId="0" borderId="1" xfId="0" applyNumberFormat="1" applyFont="1" applyBorder="1"/>
    <xf numFmtId="11" fontId="0" fillId="0" borderId="2" xfId="0" applyNumberFormat="1" applyFont="1" applyBorder="1"/>
    <xf numFmtId="11" fontId="0" fillId="3" borderId="1" xfId="0" applyNumberFormat="1" applyFont="1" applyFill="1" applyBorder="1"/>
    <xf numFmtId="11" fontId="0" fillId="3" borderId="2" xfId="0" applyNumberFormat="1" applyFont="1" applyFill="1" applyBorder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70EFE6-D6BD-44D0-9BD8-3B10601C346D}" name="Table010__Page_9_10" displayName="Table010__Page_9_10" ref="A1:M31" totalsRowShown="0">
  <autoFilter ref="A1:M31" xr:uid="{DE70EFE6-D6BD-44D0-9BD8-3B10601C346D}"/>
  <tableColumns count="13">
    <tableColumn id="1" xr3:uid="{DD593081-F319-4B68-BE13-271AC5F861D6}" name="Impact categories" dataDxfId="1"/>
    <tableColumn id="2" xr3:uid="{0100FEFD-9E85-484F-9D94-E7006CD48326}" name="Units" dataDxfId="0"/>
    <tableColumn id="3" xr3:uid="{6511AE64-815D-4155-A304-45E9115AD1A0}" name="A1"/>
    <tableColumn id="4" xr3:uid="{A79DF178-EFA0-4F6A-8503-93665B17E84A}" name="A2"/>
    <tableColumn id="5" xr3:uid="{396C4B1D-6309-481B-80BF-AECC0807C20F}" name="A3"/>
    <tableColumn id="6" xr3:uid="{B76B6345-4DE7-4DA2-9D2B-00A669CB2120}" name="A4"/>
    <tableColumn id="7" xr3:uid="{FB86D035-FE2E-42F4-B79E-4950E1D27AAA}" name="A5"/>
    <tableColumn id="8" xr3:uid="{9EEEE524-CCF1-40D3-903E-27B2313EDABA}" name="B1-7"/>
    <tableColumn id="9" xr3:uid="{885D2E2C-200C-4F44-9472-C8756412942B}" name="C1"/>
    <tableColumn id="10" xr3:uid="{9C17797B-FE37-4E02-B4EF-A60B33E03E74}" name="C2"/>
    <tableColumn id="11" xr3:uid="{18571F46-9B86-4F9C-964B-F55FB04584EC}" name="C3"/>
    <tableColumn id="12" xr3:uid="{2DC32DAD-A736-4DEC-AA78-B015856D2D36}" name="C4"/>
    <tableColumn id="13" xr3:uid="{B068EC1A-C00D-4111-9733-A8BB3836A887}" name="D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EBA9B-917C-4BF0-BD07-6C2A87890021}">
  <dimension ref="A1:R64"/>
  <sheetViews>
    <sheetView tabSelected="1" topLeftCell="B1" workbookViewId="0">
      <selection activeCell="Q7" sqref="Q7"/>
    </sheetView>
  </sheetViews>
  <sheetFormatPr defaultRowHeight="14.25"/>
  <cols>
    <col min="1" max="1" width="69.125" bestFit="1" customWidth="1"/>
    <col min="2" max="2" width="12.25" bestFit="1" customWidth="1"/>
    <col min="3" max="6" width="12" bestFit="1" customWidth="1"/>
    <col min="7" max="7" width="11.625" bestFit="1" customWidth="1"/>
    <col min="8" max="8" width="8.75" bestFit="1" customWidth="1"/>
    <col min="9" max="9" width="12" bestFit="1" customWidth="1"/>
    <col min="10" max="10" width="11" bestFit="1" customWidth="1"/>
    <col min="11" max="11" width="8.75" bestFit="1" customWidth="1"/>
    <col min="12" max="12" width="12" bestFit="1" customWidth="1"/>
    <col min="13" max="13" width="11.625" bestFit="1" customWidth="1"/>
    <col min="17" max="17" width="13.375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8">
      <c r="A2" s="1" t="s">
        <v>13</v>
      </c>
      <c r="B2" s="1"/>
    </row>
    <row r="3" spans="1:18">
      <c r="A3" s="1" t="s">
        <v>14</v>
      </c>
      <c r="B3" s="1" t="s">
        <v>15</v>
      </c>
      <c r="C3">
        <v>9.5800000000000004E-9</v>
      </c>
      <c r="D3">
        <v>1.6600000000000001E-9</v>
      </c>
      <c r="E3">
        <v>1E-8</v>
      </c>
      <c r="F3">
        <v>4.9100000000000006E-9</v>
      </c>
      <c r="G3">
        <v>1.19E-10</v>
      </c>
      <c r="H3">
        <v>0</v>
      </c>
      <c r="I3">
        <v>7.8699999999999994E-12</v>
      </c>
      <c r="J3">
        <v>9.9899999999999996E-10</v>
      </c>
      <c r="K3">
        <v>0</v>
      </c>
      <c r="L3">
        <v>5.6100000000000003E-9</v>
      </c>
      <c r="M3">
        <v>-1.66E-8</v>
      </c>
    </row>
    <row r="4" spans="1:18">
      <c r="A4" s="1" t="s">
        <v>16</v>
      </c>
      <c r="B4" s="1" t="s">
        <v>17</v>
      </c>
      <c r="C4">
        <v>1.2</v>
      </c>
      <c r="D4">
        <v>0.29600000000000004</v>
      </c>
      <c r="E4">
        <v>1.1399999999999999</v>
      </c>
      <c r="F4">
        <v>0.82299999999999995</v>
      </c>
      <c r="G4">
        <v>1.8799999999999997E-2</v>
      </c>
      <c r="H4">
        <v>0</v>
      </c>
      <c r="I4">
        <v>5.8899999999999994E-2</v>
      </c>
      <c r="J4">
        <v>0.16600000000000001</v>
      </c>
      <c r="K4">
        <v>0</v>
      </c>
      <c r="L4">
        <v>0.13699999999999998</v>
      </c>
      <c r="M4">
        <v>-3.8</v>
      </c>
    </row>
    <row r="5" spans="1:18">
      <c r="A5" s="1" t="s">
        <v>18</v>
      </c>
      <c r="B5" s="1" t="s">
        <v>19</v>
      </c>
      <c r="C5">
        <v>7.580000000000001E-4</v>
      </c>
      <c r="D5">
        <v>1.2400000000000001E-4</v>
      </c>
      <c r="E5">
        <v>1.93E-4</v>
      </c>
      <c r="F5">
        <v>2.7900000000000001E-4</v>
      </c>
      <c r="G5">
        <v>2.0100000000000001E-5</v>
      </c>
      <c r="H5">
        <v>0</v>
      </c>
      <c r="I5">
        <v>2.94E-5</v>
      </c>
      <c r="J5">
        <v>5.5999999999999999E-5</v>
      </c>
      <c r="K5">
        <v>0</v>
      </c>
      <c r="L5">
        <v>1.3899999999999999E-4</v>
      </c>
      <c r="M5">
        <v>-9.0399999999999996E-4</v>
      </c>
    </row>
    <row r="6" spans="1:18">
      <c r="A6" s="1" t="s">
        <v>20</v>
      </c>
      <c r="B6" s="1" t="s">
        <v>21</v>
      </c>
      <c r="C6" s="2">
        <v>1.27E-8</v>
      </c>
      <c r="D6" s="2">
        <v>2.7299999999999999E-10</v>
      </c>
      <c r="E6" s="2">
        <v>6.7700000000000004E-9</v>
      </c>
      <c r="F6">
        <v>1.7800000000000001E-10</v>
      </c>
      <c r="G6">
        <v>-1.1700000000000001E-10</v>
      </c>
      <c r="H6">
        <v>0</v>
      </c>
      <c r="I6">
        <v>7.179999999999999E-10</v>
      </c>
      <c r="J6">
        <v>2.4000000000000001E-11</v>
      </c>
      <c r="K6">
        <v>0</v>
      </c>
      <c r="L6">
        <v>2.33E-9</v>
      </c>
      <c r="M6">
        <v>-3.1300000000000002E-8</v>
      </c>
      <c r="Q6" t="s">
        <v>64</v>
      </c>
      <c r="R6" t="s">
        <v>11</v>
      </c>
    </row>
    <row r="7" spans="1:18">
      <c r="A7" s="1" t="s">
        <v>22</v>
      </c>
      <c r="B7" s="1" t="s">
        <v>23</v>
      </c>
      <c r="C7">
        <v>7.1599999999999997E-2</v>
      </c>
      <c r="D7">
        <v>2.1000000000000001E-2</v>
      </c>
      <c r="E7">
        <v>6.4899999999999999E-2</v>
      </c>
      <c r="F7">
        <v>5.8600000000000006E-2</v>
      </c>
      <c r="G7">
        <v>1.8200000000000001E-2</v>
      </c>
      <c r="H7">
        <v>0</v>
      </c>
      <c r="I7">
        <v>3.7599999999999999E-3</v>
      </c>
      <c r="J7">
        <v>1.18E-2</v>
      </c>
      <c r="K7">
        <v>0</v>
      </c>
      <c r="L7">
        <v>0.223</v>
      </c>
      <c r="M7">
        <v>-0.27100000000000002</v>
      </c>
      <c r="P7" t="s">
        <v>53</v>
      </c>
      <c r="Q7" s="2">
        <f>SUM(C9:E9)</f>
        <v>-1.2141000000000002</v>
      </c>
      <c r="R7" s="2">
        <f>+L9</f>
        <v>1.32</v>
      </c>
    </row>
    <row r="8" spans="1:18">
      <c r="A8" s="1" t="s">
        <v>24</v>
      </c>
      <c r="B8" s="1" t="s">
        <v>23</v>
      </c>
      <c r="C8">
        <v>-1.37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1.0900000000000001</v>
      </c>
      <c r="M8">
        <v>0</v>
      </c>
      <c r="P8" t="s">
        <v>54</v>
      </c>
      <c r="Q8" s="2">
        <f>SUM(C6:E6)</f>
        <v>1.9743E-8</v>
      </c>
      <c r="R8" s="2">
        <f>+L6</f>
        <v>2.33E-9</v>
      </c>
    </row>
    <row r="9" spans="1:18">
      <c r="A9" s="1" t="s">
        <v>25</v>
      </c>
      <c r="B9" s="1" t="s">
        <v>23</v>
      </c>
      <c r="C9">
        <v>-1.3</v>
      </c>
      <c r="D9">
        <v>2.1000000000000001E-2</v>
      </c>
      <c r="E9">
        <v>6.4899999999999999E-2</v>
      </c>
      <c r="F9">
        <v>5.8600000000000006E-2</v>
      </c>
      <c r="G9">
        <v>1.8200000000000001E-2</v>
      </c>
      <c r="H9">
        <v>0</v>
      </c>
      <c r="I9">
        <v>3.7599999999999999E-3</v>
      </c>
      <c r="J9">
        <v>1.18E-2</v>
      </c>
      <c r="K9">
        <v>0</v>
      </c>
      <c r="L9">
        <v>1.32</v>
      </c>
      <c r="M9">
        <v>-0.27100000000000002</v>
      </c>
      <c r="P9" t="s">
        <v>55</v>
      </c>
      <c r="Q9" s="2">
        <f>SUM(C11:E11)</f>
        <v>4.8329999999999993E-5</v>
      </c>
      <c r="R9" s="2">
        <f>+L11</f>
        <v>6.2299999999999996E-5</v>
      </c>
    </row>
    <row r="10" spans="1:18">
      <c r="A10" s="1" t="s">
        <v>26</v>
      </c>
      <c r="B10" s="1" t="s">
        <v>27</v>
      </c>
      <c r="C10">
        <v>7.9799999999999988E-5</v>
      </c>
      <c r="D10">
        <v>2.41E-5</v>
      </c>
      <c r="E10">
        <v>2.9600000000000001E-5</v>
      </c>
      <c r="F10">
        <v>6.2899999999999997E-5</v>
      </c>
      <c r="G10">
        <v>9.129999999999999E-6</v>
      </c>
      <c r="H10">
        <v>0</v>
      </c>
      <c r="I10">
        <v>6.3799999999999999E-6</v>
      </c>
      <c r="J10">
        <v>1.2899999999999998E-5</v>
      </c>
      <c r="K10">
        <v>0</v>
      </c>
      <c r="L10">
        <v>1.6799999999999999E-4</v>
      </c>
      <c r="M10">
        <v>-1.03E-4</v>
      </c>
      <c r="P10" t="s">
        <v>56</v>
      </c>
      <c r="Q10" s="2">
        <f>SUM(C5:E5)</f>
        <v>1.075E-3</v>
      </c>
      <c r="R10" s="2">
        <f>+L5</f>
        <v>1.3899999999999999E-4</v>
      </c>
    </row>
    <row r="11" spans="1:18">
      <c r="A11" s="1" t="s">
        <v>28</v>
      </c>
      <c r="B11" s="1" t="s">
        <v>29</v>
      </c>
      <c r="C11">
        <v>2.8999999999999997E-5</v>
      </c>
      <c r="D11">
        <v>7.6299999999999998E-6</v>
      </c>
      <c r="E11">
        <v>1.17E-5</v>
      </c>
      <c r="F11">
        <v>1.9700000000000001E-5</v>
      </c>
      <c r="G11">
        <v>3.4800000000000001E-6</v>
      </c>
      <c r="H11">
        <v>0</v>
      </c>
      <c r="I11">
        <v>7.0500000000000003E-7</v>
      </c>
      <c r="J11">
        <v>4.0299999999999995E-6</v>
      </c>
      <c r="K11">
        <v>0</v>
      </c>
      <c r="L11">
        <v>6.2299999999999996E-5</v>
      </c>
      <c r="M11">
        <v>-4.4600000000000007E-5</v>
      </c>
      <c r="P11" t="s">
        <v>57</v>
      </c>
      <c r="Q11" s="2">
        <f>SUM(C10:E10)</f>
        <v>1.3349999999999999E-4</v>
      </c>
      <c r="R11" s="2">
        <f>+L10</f>
        <v>1.6799999999999999E-4</v>
      </c>
    </row>
    <row r="12" spans="1:18">
      <c r="A12" s="1" t="s">
        <v>30</v>
      </c>
      <c r="B12" s="1"/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P12" t="s">
        <v>58</v>
      </c>
      <c r="Q12" s="2">
        <f>SUM(C3:E3)</f>
        <v>2.124E-8</v>
      </c>
      <c r="R12" s="2">
        <f>+L3</f>
        <v>5.6100000000000003E-9</v>
      </c>
    </row>
    <row r="13" spans="1:18">
      <c r="A13" s="1" t="s">
        <v>31</v>
      </c>
      <c r="B13" s="1" t="s">
        <v>17</v>
      </c>
      <c r="C13">
        <v>6.8199999999999997E-2</v>
      </c>
      <c r="D13">
        <v>4.0500000000000003E-4</v>
      </c>
      <c r="E13">
        <v>0.68099999999999994</v>
      </c>
      <c r="F13">
        <v>1.1100000000000001E-3</v>
      </c>
      <c r="G13">
        <v>3.8700000000000002E-3</v>
      </c>
      <c r="H13">
        <v>0</v>
      </c>
      <c r="I13">
        <v>1.01E-4</v>
      </c>
      <c r="J13">
        <v>2.23E-4</v>
      </c>
      <c r="K13">
        <v>0</v>
      </c>
      <c r="L13">
        <v>3.3300000000000003E-2</v>
      </c>
      <c r="M13">
        <v>-0.63100000000000001</v>
      </c>
      <c r="P13" t="s">
        <v>59</v>
      </c>
      <c r="Q13" s="2">
        <f>SUM(C4:E4)</f>
        <v>2.6360000000000001</v>
      </c>
      <c r="R13" s="2">
        <f>+L4</f>
        <v>0.13699999999999998</v>
      </c>
    </row>
    <row r="14" spans="1:18">
      <c r="A14" s="1" t="s">
        <v>32</v>
      </c>
      <c r="B14" s="1" t="s">
        <v>17</v>
      </c>
      <c r="C14">
        <v>0</v>
      </c>
      <c r="D14">
        <v>0</v>
      </c>
      <c r="E14">
        <v>8.1700000000000002E-3</v>
      </c>
      <c r="F14">
        <v>0</v>
      </c>
      <c r="G14">
        <v>-8.1700000000000002E-3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P14" t="s">
        <v>60</v>
      </c>
      <c r="Q14" s="2">
        <f>SUM(C18:E18)</f>
        <v>3.7360000000000002</v>
      </c>
      <c r="R14" s="2">
        <f>+L18</f>
        <v>0.23499999999999999</v>
      </c>
    </row>
    <row r="15" spans="1:18">
      <c r="A15" s="1" t="s">
        <v>33</v>
      </c>
      <c r="B15" s="1" t="s">
        <v>17</v>
      </c>
      <c r="C15">
        <v>6.8199999999999997E-2</v>
      </c>
      <c r="D15">
        <v>4.0500000000000003E-4</v>
      </c>
      <c r="E15">
        <v>0.68900000000000006</v>
      </c>
      <c r="F15">
        <v>1.1100000000000001E-3</v>
      </c>
      <c r="G15">
        <v>-4.3E-3</v>
      </c>
      <c r="H15">
        <v>0</v>
      </c>
      <c r="I15">
        <v>1.01E-4</v>
      </c>
      <c r="J15">
        <v>2.23E-4</v>
      </c>
      <c r="K15">
        <v>0</v>
      </c>
      <c r="L15">
        <v>3.3300000000000003E-2</v>
      </c>
      <c r="M15">
        <v>-0.63100000000000001</v>
      </c>
      <c r="P15" t="s">
        <v>61</v>
      </c>
      <c r="Q15" s="2">
        <f>SUM(C15:E15)</f>
        <v>0.75760500000000008</v>
      </c>
      <c r="R15" s="2">
        <f>+L15</f>
        <v>3.3300000000000003E-2</v>
      </c>
    </row>
    <row r="16" spans="1:18">
      <c r="A16" s="1" t="s">
        <v>34</v>
      </c>
      <c r="B16" s="1" t="s">
        <v>17</v>
      </c>
      <c r="C16">
        <v>1.36</v>
      </c>
      <c r="D16">
        <v>0.29600000000000004</v>
      </c>
      <c r="E16">
        <v>1.71</v>
      </c>
      <c r="F16">
        <v>0.82299999999999995</v>
      </c>
      <c r="G16">
        <v>3.2400000000000005E-2</v>
      </c>
      <c r="H16">
        <v>0</v>
      </c>
      <c r="I16">
        <v>5.91E-2</v>
      </c>
      <c r="J16">
        <v>0.16600000000000001</v>
      </c>
      <c r="K16">
        <v>0</v>
      </c>
      <c r="L16">
        <v>0.23499999999999999</v>
      </c>
      <c r="M16">
        <v>-5.31</v>
      </c>
      <c r="P16" t="s">
        <v>62</v>
      </c>
      <c r="Q16" s="2">
        <f>SUM(C21:E21)</f>
        <v>0</v>
      </c>
      <c r="R16" s="2">
        <f>+L21</f>
        <v>0</v>
      </c>
    </row>
    <row r="17" spans="1:18">
      <c r="A17" s="1" t="s">
        <v>35</v>
      </c>
      <c r="B17" s="1" t="s">
        <v>17</v>
      </c>
      <c r="C17">
        <v>0</v>
      </c>
      <c r="D17">
        <v>0</v>
      </c>
      <c r="E17">
        <v>0.374</v>
      </c>
      <c r="F17">
        <v>0</v>
      </c>
      <c r="G17">
        <v>-0.374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P17" t="s">
        <v>63</v>
      </c>
      <c r="Q17" s="2">
        <f>SUM(C20:E20)</f>
        <v>1.19</v>
      </c>
      <c r="R17" s="2">
        <f>+L20</f>
        <v>0</v>
      </c>
    </row>
    <row r="18" spans="1:18">
      <c r="A18" s="1" t="s">
        <v>36</v>
      </c>
      <c r="B18" s="1" t="s">
        <v>17</v>
      </c>
      <c r="C18">
        <v>1.36</v>
      </c>
      <c r="D18">
        <v>0.29600000000000004</v>
      </c>
      <c r="E18">
        <v>2.08</v>
      </c>
      <c r="F18">
        <v>0.82299999999999995</v>
      </c>
      <c r="G18">
        <v>-0.34200000000000003</v>
      </c>
      <c r="H18">
        <v>0</v>
      </c>
      <c r="I18">
        <v>5.91E-2</v>
      </c>
      <c r="J18">
        <v>0.16600000000000001</v>
      </c>
      <c r="K18">
        <v>0</v>
      </c>
      <c r="L18">
        <v>0.23499999999999999</v>
      </c>
      <c r="M18">
        <v>-5.31</v>
      </c>
    </row>
    <row r="19" spans="1:18">
      <c r="A19" s="1" t="s">
        <v>37</v>
      </c>
      <c r="B19" s="1" t="s">
        <v>38</v>
      </c>
      <c r="C19">
        <v>0.9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3.2000000000000002E-3</v>
      </c>
    </row>
    <row r="20" spans="1:18">
      <c r="A20" s="1" t="s">
        <v>39</v>
      </c>
      <c r="B20" s="1" t="s">
        <v>40</v>
      </c>
      <c r="C20">
        <v>1.19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8">
      <c r="A21" s="1" t="s">
        <v>41</v>
      </c>
      <c r="B21" s="1" t="s">
        <v>40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8">
      <c r="A22" s="1" t="s">
        <v>42</v>
      </c>
      <c r="B22" s="1" t="s">
        <v>43</v>
      </c>
      <c r="C22">
        <v>2.3800000000000003E-5</v>
      </c>
      <c r="D22">
        <v>-2.5000000000000002E-6</v>
      </c>
      <c r="E22">
        <v>7.1299999999999995E-6</v>
      </c>
      <c r="F22">
        <v>-8.2800000000000003E-6</v>
      </c>
      <c r="G22">
        <v>1</v>
      </c>
      <c r="H22">
        <v>0</v>
      </c>
      <c r="I22">
        <v>1.0100000000000001E-6</v>
      </c>
      <c r="J22">
        <v>-1.7E-6</v>
      </c>
      <c r="K22">
        <v>0</v>
      </c>
      <c r="L22">
        <v>1.37E-6</v>
      </c>
      <c r="M22">
        <v>-1.7799999999999999E-5</v>
      </c>
    </row>
    <row r="23" spans="1:18">
      <c r="A23" s="1" t="s">
        <v>44</v>
      </c>
      <c r="B23" s="1"/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8">
      <c r="A24" s="1" t="s">
        <v>45</v>
      </c>
      <c r="B24" s="1" t="s">
        <v>38</v>
      </c>
      <c r="C24">
        <v>6.5400000000000001E-7</v>
      </c>
      <c r="D24">
        <v>3.3799999999999999E-9</v>
      </c>
      <c r="E24">
        <v>9.9999999999999995E-7</v>
      </c>
      <c r="F24">
        <v>8.68E-10</v>
      </c>
      <c r="G24">
        <v>-5.1300000000000003E-8</v>
      </c>
      <c r="H24">
        <v>0</v>
      </c>
      <c r="I24">
        <v>9.760000000000001E-9</v>
      </c>
      <c r="J24">
        <v>0</v>
      </c>
      <c r="K24">
        <v>0</v>
      </c>
      <c r="L24">
        <v>5.3499999999999996E-7</v>
      </c>
      <c r="M24">
        <v>-4.7700000000000001E-6</v>
      </c>
    </row>
    <row r="25" spans="1:18">
      <c r="A25" s="1" t="s">
        <v>46</v>
      </c>
      <c r="B25" s="1" t="s">
        <v>38</v>
      </c>
      <c r="C25">
        <v>2.6199999999999999E-7</v>
      </c>
      <c r="D25">
        <v>2.9900000000000003E-8</v>
      </c>
      <c r="E25">
        <v>7.0500000000000003E-8</v>
      </c>
      <c r="F25">
        <v>7.3699999999999992E-8</v>
      </c>
      <c r="G25">
        <v>2.73E-5</v>
      </c>
      <c r="H25">
        <v>0</v>
      </c>
      <c r="I25">
        <v>7.3499999999999996E-9</v>
      </c>
      <c r="J25">
        <v>1.4699999999999999E-8</v>
      </c>
      <c r="K25">
        <v>0</v>
      </c>
      <c r="L25">
        <v>2.04E-6</v>
      </c>
      <c r="M25">
        <v>-3.2499999999999998E-6</v>
      </c>
    </row>
    <row r="26" spans="1:18">
      <c r="A26" s="1" t="s">
        <v>47</v>
      </c>
      <c r="B26" s="1" t="s">
        <v>38</v>
      </c>
      <c r="C26">
        <v>8.2200000000000009E-6</v>
      </c>
      <c r="D26">
        <v>1.31E-7</v>
      </c>
      <c r="E26">
        <v>8.6100000000000006E-6</v>
      </c>
      <c r="F26">
        <v>3.3600000000000003E-8</v>
      </c>
      <c r="G26">
        <v>-1.04E-7</v>
      </c>
      <c r="H26">
        <v>0</v>
      </c>
      <c r="I26">
        <v>4.0500000000000004E-7</v>
      </c>
      <c r="J26">
        <v>0</v>
      </c>
      <c r="K26">
        <v>0</v>
      </c>
      <c r="L26">
        <v>1.81E-6</v>
      </c>
      <c r="M26">
        <v>-2.44E-5</v>
      </c>
    </row>
    <row r="27" spans="1:18">
      <c r="A27" s="1" t="s">
        <v>48</v>
      </c>
      <c r="B27" s="1" t="s">
        <v>38</v>
      </c>
      <c r="C27">
        <v>0</v>
      </c>
      <c r="D27">
        <v>0</v>
      </c>
      <c r="E27">
        <v>0</v>
      </c>
      <c r="F27">
        <v>0</v>
      </c>
      <c r="G27">
        <v>1.03E-4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8">
      <c r="A28" s="1" t="s">
        <v>49</v>
      </c>
      <c r="B28" s="1" t="s">
        <v>38</v>
      </c>
      <c r="C28">
        <v>0</v>
      </c>
      <c r="D28">
        <v>0</v>
      </c>
      <c r="E28">
        <v>0</v>
      </c>
      <c r="F28">
        <v>0</v>
      </c>
      <c r="G28">
        <v>3.2000000000000002E-3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8">
      <c r="A29" s="1" t="s">
        <v>50</v>
      </c>
      <c r="B29" s="1" t="s">
        <v>38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8">
      <c r="A30" s="1" t="s">
        <v>51</v>
      </c>
      <c r="B30" s="1" t="s">
        <v>17</v>
      </c>
      <c r="C30">
        <v>0</v>
      </c>
      <c r="D30">
        <v>0</v>
      </c>
      <c r="E30">
        <v>0</v>
      </c>
      <c r="F30">
        <v>0</v>
      </c>
      <c r="G30">
        <v>2.6600000000000002E-2</v>
      </c>
      <c r="H30">
        <v>0</v>
      </c>
      <c r="I30">
        <v>0</v>
      </c>
      <c r="J30">
        <v>0</v>
      </c>
      <c r="K30">
        <v>0</v>
      </c>
      <c r="L30">
        <v>2.83</v>
      </c>
      <c r="M30">
        <v>0</v>
      </c>
    </row>
    <row r="31" spans="1:18">
      <c r="A31" s="1" t="s">
        <v>52</v>
      </c>
      <c r="B31" s="1" t="s">
        <v>17</v>
      </c>
      <c r="C31">
        <v>0</v>
      </c>
      <c r="D31">
        <v>0</v>
      </c>
      <c r="E31">
        <v>0</v>
      </c>
      <c r="F31">
        <v>0</v>
      </c>
      <c r="G31">
        <v>1.3500000000000002E-2</v>
      </c>
      <c r="H31">
        <v>0</v>
      </c>
      <c r="I31">
        <v>0</v>
      </c>
      <c r="J31">
        <v>0</v>
      </c>
      <c r="K31">
        <v>0</v>
      </c>
      <c r="L31">
        <v>1.44</v>
      </c>
      <c r="M31">
        <v>0</v>
      </c>
    </row>
    <row r="34" spans="1:13" ht="15">
      <c r="A34" s="3" t="s">
        <v>0</v>
      </c>
      <c r="B34" s="4" t="s">
        <v>1</v>
      </c>
      <c r="C34" s="4" t="s">
        <v>2</v>
      </c>
      <c r="D34" s="4" t="s">
        <v>3</v>
      </c>
      <c r="E34" s="4" t="s">
        <v>4</v>
      </c>
      <c r="F34" s="4" t="s">
        <v>5</v>
      </c>
      <c r="G34" s="4" t="s">
        <v>6</v>
      </c>
      <c r="H34" s="4" t="s">
        <v>7</v>
      </c>
      <c r="I34" s="4" t="s">
        <v>8</v>
      </c>
      <c r="J34" s="4" t="s">
        <v>9</v>
      </c>
      <c r="K34" s="4" t="s">
        <v>10</v>
      </c>
      <c r="L34" s="4" t="s">
        <v>11</v>
      </c>
      <c r="M34" s="5" t="s">
        <v>12</v>
      </c>
    </row>
    <row r="35" spans="1:13">
      <c r="A35" s="6" t="s">
        <v>13</v>
      </c>
      <c r="B35" s="8"/>
      <c r="C35" s="6"/>
      <c r="D35" s="8"/>
      <c r="E35" s="6"/>
      <c r="F35" s="8"/>
      <c r="G35" s="6"/>
      <c r="H35" s="8"/>
      <c r="I35" s="6"/>
      <c r="J35" s="8"/>
      <c r="K35" s="6"/>
      <c r="L35" s="8"/>
      <c r="M35" s="6"/>
    </row>
    <row r="36" spans="1:13">
      <c r="A36" s="7" t="s">
        <v>14</v>
      </c>
      <c r="B36" s="9" t="s">
        <v>15</v>
      </c>
      <c r="C36" s="10">
        <f>C3/100</f>
        <v>9.5800000000000008E-11</v>
      </c>
      <c r="D36" s="11">
        <f t="shared" ref="D36:M36" si="0">D3/100</f>
        <v>1.66E-11</v>
      </c>
      <c r="E36" s="10">
        <f t="shared" si="0"/>
        <v>1E-10</v>
      </c>
      <c r="F36" s="11">
        <f t="shared" si="0"/>
        <v>4.9100000000000004E-11</v>
      </c>
      <c r="G36" s="10">
        <f t="shared" si="0"/>
        <v>1.19E-12</v>
      </c>
      <c r="H36" s="11">
        <f t="shared" si="0"/>
        <v>0</v>
      </c>
      <c r="I36" s="10">
        <f t="shared" si="0"/>
        <v>7.8699999999999995E-14</v>
      </c>
      <c r="J36" s="11">
        <f t="shared" si="0"/>
        <v>9.9899999999999992E-12</v>
      </c>
      <c r="K36" s="10">
        <f t="shared" si="0"/>
        <v>0</v>
      </c>
      <c r="L36" s="11">
        <f t="shared" si="0"/>
        <v>5.6100000000000005E-11</v>
      </c>
      <c r="M36" s="10">
        <f t="shared" si="0"/>
        <v>-1.66E-10</v>
      </c>
    </row>
    <row r="37" spans="1:13">
      <c r="A37" s="6" t="s">
        <v>16</v>
      </c>
      <c r="B37" s="8" t="s">
        <v>17</v>
      </c>
      <c r="C37" s="12">
        <f t="shared" ref="C37:M37" si="1">C4/100</f>
        <v>1.2E-2</v>
      </c>
      <c r="D37" s="13">
        <f t="shared" si="1"/>
        <v>2.9600000000000004E-3</v>
      </c>
      <c r="E37" s="12">
        <f t="shared" si="1"/>
        <v>1.1399999999999999E-2</v>
      </c>
      <c r="F37" s="13">
        <f t="shared" si="1"/>
        <v>8.2299999999999995E-3</v>
      </c>
      <c r="G37" s="12">
        <f t="shared" si="1"/>
        <v>1.8799999999999996E-4</v>
      </c>
      <c r="H37" s="13">
        <f t="shared" si="1"/>
        <v>0</v>
      </c>
      <c r="I37" s="12">
        <f t="shared" si="1"/>
        <v>5.889999999999999E-4</v>
      </c>
      <c r="J37" s="13">
        <f t="shared" si="1"/>
        <v>1.66E-3</v>
      </c>
      <c r="K37" s="12">
        <f t="shared" si="1"/>
        <v>0</v>
      </c>
      <c r="L37" s="13">
        <f t="shared" si="1"/>
        <v>1.3699999999999999E-3</v>
      </c>
      <c r="M37" s="12">
        <f t="shared" si="1"/>
        <v>-3.7999999999999999E-2</v>
      </c>
    </row>
    <row r="38" spans="1:13">
      <c r="A38" s="7" t="s">
        <v>18</v>
      </c>
      <c r="B38" s="9" t="s">
        <v>19</v>
      </c>
      <c r="C38" s="10">
        <f t="shared" ref="C38:M38" si="2">C5/100</f>
        <v>7.5800000000000011E-6</v>
      </c>
      <c r="D38" s="11">
        <f t="shared" si="2"/>
        <v>1.24E-6</v>
      </c>
      <c r="E38" s="10">
        <f t="shared" si="2"/>
        <v>1.9300000000000002E-6</v>
      </c>
      <c r="F38" s="11">
        <f t="shared" si="2"/>
        <v>2.79E-6</v>
      </c>
      <c r="G38" s="10">
        <f t="shared" si="2"/>
        <v>2.0100000000000001E-7</v>
      </c>
      <c r="H38" s="11">
        <f t="shared" si="2"/>
        <v>0</v>
      </c>
      <c r="I38" s="10">
        <f t="shared" si="2"/>
        <v>2.9400000000000001E-7</v>
      </c>
      <c r="J38" s="11">
        <f t="shared" si="2"/>
        <v>5.6000000000000004E-7</v>
      </c>
      <c r="K38" s="10">
        <f t="shared" si="2"/>
        <v>0</v>
      </c>
      <c r="L38" s="11">
        <f t="shared" si="2"/>
        <v>1.3899999999999998E-6</v>
      </c>
      <c r="M38" s="10">
        <f t="shared" si="2"/>
        <v>-9.0399999999999998E-6</v>
      </c>
    </row>
    <row r="39" spans="1:13">
      <c r="A39" s="6" t="s">
        <v>20</v>
      </c>
      <c r="B39" s="8" t="s">
        <v>21</v>
      </c>
      <c r="C39" s="12">
        <f t="shared" ref="C39:M39" si="3">C6/100</f>
        <v>1.27E-10</v>
      </c>
      <c r="D39" s="13">
        <f t="shared" si="3"/>
        <v>2.7299999999999999E-12</v>
      </c>
      <c r="E39" s="12">
        <f t="shared" si="3"/>
        <v>6.7700000000000009E-11</v>
      </c>
      <c r="F39" s="13">
        <f t="shared" si="3"/>
        <v>1.7800000000000001E-12</v>
      </c>
      <c r="G39" s="12">
        <f t="shared" si="3"/>
        <v>-1.1700000000000001E-12</v>
      </c>
      <c r="H39" s="13">
        <f t="shared" si="3"/>
        <v>0</v>
      </c>
      <c r="I39" s="12">
        <f t="shared" si="3"/>
        <v>7.1799999999999989E-12</v>
      </c>
      <c r="J39" s="13">
        <f t="shared" si="3"/>
        <v>2.3999999999999999E-13</v>
      </c>
      <c r="K39" s="12">
        <f t="shared" si="3"/>
        <v>0</v>
      </c>
      <c r="L39" s="13">
        <f t="shared" si="3"/>
        <v>2.33E-11</v>
      </c>
      <c r="M39" s="12">
        <f t="shared" si="3"/>
        <v>-3.13E-10</v>
      </c>
    </row>
    <row r="40" spans="1:13">
      <c r="A40" s="7" t="s">
        <v>22</v>
      </c>
      <c r="B40" s="9" t="s">
        <v>23</v>
      </c>
      <c r="C40" s="10">
        <f t="shared" ref="C40:M40" si="4">C7/100</f>
        <v>7.1599999999999995E-4</v>
      </c>
      <c r="D40" s="11">
        <f t="shared" si="4"/>
        <v>2.1000000000000001E-4</v>
      </c>
      <c r="E40" s="10">
        <f t="shared" si="4"/>
        <v>6.4899999999999995E-4</v>
      </c>
      <c r="F40" s="11">
        <f t="shared" si="4"/>
        <v>5.8600000000000004E-4</v>
      </c>
      <c r="G40" s="10">
        <f t="shared" si="4"/>
        <v>1.8200000000000001E-4</v>
      </c>
      <c r="H40" s="11">
        <f t="shared" si="4"/>
        <v>0</v>
      </c>
      <c r="I40" s="10">
        <f t="shared" si="4"/>
        <v>3.7599999999999999E-5</v>
      </c>
      <c r="J40" s="11">
        <f t="shared" si="4"/>
        <v>1.18E-4</v>
      </c>
      <c r="K40" s="10">
        <f t="shared" si="4"/>
        <v>0</v>
      </c>
      <c r="L40" s="11">
        <f t="shared" si="4"/>
        <v>2.2300000000000002E-3</v>
      </c>
      <c r="M40" s="10">
        <f t="shared" si="4"/>
        <v>-2.7100000000000002E-3</v>
      </c>
    </row>
    <row r="41" spans="1:13">
      <c r="A41" s="6" t="s">
        <v>24</v>
      </c>
      <c r="B41" s="8" t="s">
        <v>23</v>
      </c>
      <c r="C41" s="12">
        <f t="shared" ref="C41:M41" si="5">C8/100</f>
        <v>-1.37E-2</v>
      </c>
      <c r="D41" s="13">
        <f t="shared" si="5"/>
        <v>0</v>
      </c>
      <c r="E41" s="12">
        <f t="shared" si="5"/>
        <v>0</v>
      </c>
      <c r="F41" s="13">
        <f t="shared" si="5"/>
        <v>0</v>
      </c>
      <c r="G41" s="12">
        <f t="shared" si="5"/>
        <v>0</v>
      </c>
      <c r="H41" s="13">
        <f t="shared" si="5"/>
        <v>0</v>
      </c>
      <c r="I41" s="12">
        <f t="shared" si="5"/>
        <v>0</v>
      </c>
      <c r="J41" s="13">
        <f t="shared" si="5"/>
        <v>0</v>
      </c>
      <c r="K41" s="12">
        <f t="shared" si="5"/>
        <v>0</v>
      </c>
      <c r="L41" s="13">
        <f t="shared" si="5"/>
        <v>1.09E-2</v>
      </c>
      <c r="M41" s="12">
        <f t="shared" si="5"/>
        <v>0</v>
      </c>
    </row>
    <row r="42" spans="1:13">
      <c r="A42" s="7" t="s">
        <v>25</v>
      </c>
      <c r="B42" s="9" t="s">
        <v>23</v>
      </c>
      <c r="C42" s="10">
        <f t="shared" ref="C42:M42" si="6">C9/100</f>
        <v>-1.3000000000000001E-2</v>
      </c>
      <c r="D42" s="11">
        <f t="shared" si="6"/>
        <v>2.1000000000000001E-4</v>
      </c>
      <c r="E42" s="10">
        <f t="shared" si="6"/>
        <v>6.4899999999999995E-4</v>
      </c>
      <c r="F42" s="11">
        <f t="shared" si="6"/>
        <v>5.8600000000000004E-4</v>
      </c>
      <c r="G42" s="10">
        <f t="shared" si="6"/>
        <v>1.8200000000000001E-4</v>
      </c>
      <c r="H42" s="11">
        <f t="shared" si="6"/>
        <v>0</v>
      </c>
      <c r="I42" s="10">
        <f t="shared" si="6"/>
        <v>3.7599999999999999E-5</v>
      </c>
      <c r="J42" s="11">
        <f t="shared" si="6"/>
        <v>1.18E-4</v>
      </c>
      <c r="K42" s="10">
        <f t="shared" si="6"/>
        <v>0</v>
      </c>
      <c r="L42" s="11">
        <f t="shared" si="6"/>
        <v>1.32E-2</v>
      </c>
      <c r="M42" s="10">
        <f t="shared" si="6"/>
        <v>-2.7100000000000002E-3</v>
      </c>
    </row>
    <row r="43" spans="1:13">
      <c r="A43" s="6" t="s">
        <v>26</v>
      </c>
      <c r="B43" s="8" t="s">
        <v>27</v>
      </c>
      <c r="C43" s="12">
        <f t="shared" ref="C43:M43" si="7">C10/100</f>
        <v>7.9799999999999992E-7</v>
      </c>
      <c r="D43" s="13">
        <f t="shared" si="7"/>
        <v>2.41E-7</v>
      </c>
      <c r="E43" s="12">
        <f t="shared" si="7"/>
        <v>2.96E-7</v>
      </c>
      <c r="F43" s="13">
        <f t="shared" si="7"/>
        <v>6.2899999999999993E-7</v>
      </c>
      <c r="G43" s="12">
        <f t="shared" si="7"/>
        <v>9.129999999999999E-8</v>
      </c>
      <c r="H43" s="13">
        <f t="shared" si="7"/>
        <v>0</v>
      </c>
      <c r="I43" s="12">
        <f t="shared" si="7"/>
        <v>6.3800000000000002E-8</v>
      </c>
      <c r="J43" s="13">
        <f t="shared" si="7"/>
        <v>1.2899999999999998E-7</v>
      </c>
      <c r="K43" s="12">
        <f t="shared" si="7"/>
        <v>0</v>
      </c>
      <c r="L43" s="13">
        <f t="shared" si="7"/>
        <v>1.68E-6</v>
      </c>
      <c r="M43" s="12">
        <f t="shared" si="7"/>
        <v>-1.0299999999999999E-6</v>
      </c>
    </row>
    <row r="44" spans="1:13">
      <c r="A44" s="7" t="s">
        <v>28</v>
      </c>
      <c r="B44" s="9" t="s">
        <v>29</v>
      </c>
      <c r="C44" s="10">
        <f t="shared" ref="C44:M44" si="8">C11/100</f>
        <v>2.8999999999999998E-7</v>
      </c>
      <c r="D44" s="11">
        <f t="shared" si="8"/>
        <v>7.6300000000000002E-8</v>
      </c>
      <c r="E44" s="10">
        <f t="shared" si="8"/>
        <v>1.17E-7</v>
      </c>
      <c r="F44" s="11">
        <f t="shared" si="8"/>
        <v>1.97E-7</v>
      </c>
      <c r="G44" s="10">
        <f t="shared" si="8"/>
        <v>3.4800000000000001E-8</v>
      </c>
      <c r="H44" s="11">
        <f t="shared" si="8"/>
        <v>0</v>
      </c>
      <c r="I44" s="10">
        <f t="shared" si="8"/>
        <v>7.0500000000000003E-9</v>
      </c>
      <c r="J44" s="11">
        <f t="shared" si="8"/>
        <v>4.0299999999999997E-8</v>
      </c>
      <c r="K44" s="10">
        <f t="shared" si="8"/>
        <v>0</v>
      </c>
      <c r="L44" s="11">
        <f t="shared" si="8"/>
        <v>6.2300000000000001E-7</v>
      </c>
      <c r="M44" s="10">
        <f t="shared" si="8"/>
        <v>-4.4600000000000005E-7</v>
      </c>
    </row>
    <row r="45" spans="1:13">
      <c r="A45" s="6" t="s">
        <v>30</v>
      </c>
      <c r="B45" s="8"/>
      <c r="C45" s="12">
        <f t="shared" ref="C45:M45" si="9">C12/100</f>
        <v>0</v>
      </c>
      <c r="D45" s="13">
        <f t="shared" si="9"/>
        <v>0</v>
      </c>
      <c r="E45" s="12">
        <f t="shared" si="9"/>
        <v>0</v>
      </c>
      <c r="F45" s="13">
        <f t="shared" si="9"/>
        <v>0</v>
      </c>
      <c r="G45" s="12">
        <f t="shared" si="9"/>
        <v>0</v>
      </c>
      <c r="H45" s="13">
        <f t="shared" si="9"/>
        <v>0</v>
      </c>
      <c r="I45" s="12">
        <f t="shared" si="9"/>
        <v>0</v>
      </c>
      <c r="J45" s="13">
        <f t="shared" si="9"/>
        <v>0</v>
      </c>
      <c r="K45" s="12">
        <f t="shared" si="9"/>
        <v>0</v>
      </c>
      <c r="L45" s="13">
        <f t="shared" si="9"/>
        <v>0</v>
      </c>
      <c r="M45" s="12">
        <f t="shared" si="9"/>
        <v>0</v>
      </c>
    </row>
    <row r="46" spans="1:13">
      <c r="A46" s="7" t="s">
        <v>31</v>
      </c>
      <c r="B46" s="9" t="s">
        <v>17</v>
      </c>
      <c r="C46" s="10">
        <f t="shared" ref="C46:M46" si="10">C13/100</f>
        <v>6.8199999999999999E-4</v>
      </c>
      <c r="D46" s="11">
        <f t="shared" si="10"/>
        <v>4.0500000000000002E-6</v>
      </c>
      <c r="E46" s="10">
        <f t="shared" si="10"/>
        <v>6.8099999999999992E-3</v>
      </c>
      <c r="F46" s="11">
        <f t="shared" si="10"/>
        <v>1.11E-5</v>
      </c>
      <c r="G46" s="10">
        <f t="shared" si="10"/>
        <v>3.8699999999999999E-5</v>
      </c>
      <c r="H46" s="11">
        <f t="shared" si="10"/>
        <v>0</v>
      </c>
      <c r="I46" s="10">
        <f t="shared" si="10"/>
        <v>1.0100000000000001E-6</v>
      </c>
      <c r="J46" s="11">
        <f t="shared" si="10"/>
        <v>2.2299999999999998E-6</v>
      </c>
      <c r="K46" s="10">
        <f t="shared" si="10"/>
        <v>0</v>
      </c>
      <c r="L46" s="11">
        <f t="shared" si="10"/>
        <v>3.3300000000000002E-4</v>
      </c>
      <c r="M46" s="10">
        <f t="shared" si="10"/>
        <v>-6.3099999999999996E-3</v>
      </c>
    </row>
    <row r="47" spans="1:13">
      <c r="A47" s="6" t="s">
        <v>32</v>
      </c>
      <c r="B47" s="8" t="s">
        <v>17</v>
      </c>
      <c r="C47" s="12">
        <f t="shared" ref="C47:M47" si="11">C14/100</f>
        <v>0</v>
      </c>
      <c r="D47" s="13">
        <f t="shared" si="11"/>
        <v>0</v>
      </c>
      <c r="E47" s="12">
        <f t="shared" si="11"/>
        <v>8.1700000000000007E-5</v>
      </c>
      <c r="F47" s="13">
        <f t="shared" si="11"/>
        <v>0</v>
      </c>
      <c r="G47" s="12">
        <f t="shared" si="11"/>
        <v>-8.1700000000000007E-5</v>
      </c>
      <c r="H47" s="13">
        <f t="shared" si="11"/>
        <v>0</v>
      </c>
      <c r="I47" s="12">
        <f t="shared" si="11"/>
        <v>0</v>
      </c>
      <c r="J47" s="13">
        <f t="shared" si="11"/>
        <v>0</v>
      </c>
      <c r="K47" s="12">
        <f t="shared" si="11"/>
        <v>0</v>
      </c>
      <c r="L47" s="13">
        <f t="shared" si="11"/>
        <v>0</v>
      </c>
      <c r="M47" s="12">
        <f t="shared" si="11"/>
        <v>0</v>
      </c>
    </row>
    <row r="48" spans="1:13">
      <c r="A48" s="7" t="s">
        <v>33</v>
      </c>
      <c r="B48" s="9" t="s">
        <v>17</v>
      </c>
      <c r="C48" s="10">
        <f t="shared" ref="C48:M48" si="12">C15/100</f>
        <v>6.8199999999999999E-4</v>
      </c>
      <c r="D48" s="11">
        <f t="shared" si="12"/>
        <v>4.0500000000000002E-6</v>
      </c>
      <c r="E48" s="10">
        <f t="shared" si="12"/>
        <v>6.8900000000000003E-3</v>
      </c>
      <c r="F48" s="11">
        <f t="shared" si="12"/>
        <v>1.11E-5</v>
      </c>
      <c r="G48" s="10">
        <f t="shared" si="12"/>
        <v>-4.3000000000000002E-5</v>
      </c>
      <c r="H48" s="11">
        <f t="shared" si="12"/>
        <v>0</v>
      </c>
      <c r="I48" s="10">
        <f t="shared" si="12"/>
        <v>1.0100000000000001E-6</v>
      </c>
      <c r="J48" s="11">
        <f t="shared" si="12"/>
        <v>2.2299999999999998E-6</v>
      </c>
      <c r="K48" s="10">
        <f t="shared" si="12"/>
        <v>0</v>
      </c>
      <c r="L48" s="11">
        <f t="shared" si="12"/>
        <v>3.3300000000000002E-4</v>
      </c>
      <c r="M48" s="10">
        <f t="shared" si="12"/>
        <v>-6.3099999999999996E-3</v>
      </c>
    </row>
    <row r="49" spans="1:13">
      <c r="A49" s="6" t="s">
        <v>34</v>
      </c>
      <c r="B49" s="8" t="s">
        <v>17</v>
      </c>
      <c r="C49" s="12">
        <f t="shared" ref="C49:M49" si="13">C16/100</f>
        <v>1.3600000000000001E-2</v>
      </c>
      <c r="D49" s="13">
        <f t="shared" si="13"/>
        <v>2.9600000000000004E-3</v>
      </c>
      <c r="E49" s="12">
        <f t="shared" si="13"/>
        <v>1.7100000000000001E-2</v>
      </c>
      <c r="F49" s="13">
        <f t="shared" si="13"/>
        <v>8.2299999999999995E-3</v>
      </c>
      <c r="G49" s="12">
        <f t="shared" si="13"/>
        <v>3.2400000000000007E-4</v>
      </c>
      <c r="H49" s="13">
        <f t="shared" si="13"/>
        <v>0</v>
      </c>
      <c r="I49" s="12">
        <f t="shared" si="13"/>
        <v>5.9099999999999995E-4</v>
      </c>
      <c r="J49" s="13">
        <f t="shared" si="13"/>
        <v>1.66E-3</v>
      </c>
      <c r="K49" s="12">
        <f t="shared" si="13"/>
        <v>0</v>
      </c>
      <c r="L49" s="13">
        <f t="shared" si="13"/>
        <v>2.3499999999999997E-3</v>
      </c>
      <c r="M49" s="12">
        <f t="shared" si="13"/>
        <v>-5.3099999999999994E-2</v>
      </c>
    </row>
    <row r="50" spans="1:13">
      <c r="A50" s="7" t="s">
        <v>35</v>
      </c>
      <c r="B50" s="9" t="s">
        <v>17</v>
      </c>
      <c r="C50" s="10">
        <f t="shared" ref="C50:M50" si="14">C17/100</f>
        <v>0</v>
      </c>
      <c r="D50" s="11">
        <f t="shared" si="14"/>
        <v>0</v>
      </c>
      <c r="E50" s="10">
        <f t="shared" si="14"/>
        <v>3.7399999999999998E-3</v>
      </c>
      <c r="F50" s="11">
        <f t="shared" si="14"/>
        <v>0</v>
      </c>
      <c r="G50" s="10">
        <f t="shared" si="14"/>
        <v>-3.7399999999999998E-3</v>
      </c>
      <c r="H50" s="11">
        <f t="shared" si="14"/>
        <v>0</v>
      </c>
      <c r="I50" s="10">
        <f t="shared" si="14"/>
        <v>0</v>
      </c>
      <c r="J50" s="11">
        <f t="shared" si="14"/>
        <v>0</v>
      </c>
      <c r="K50" s="10">
        <f t="shared" si="14"/>
        <v>0</v>
      </c>
      <c r="L50" s="11">
        <f t="shared" si="14"/>
        <v>0</v>
      </c>
      <c r="M50" s="10">
        <f t="shared" si="14"/>
        <v>0</v>
      </c>
    </row>
    <row r="51" spans="1:13">
      <c r="A51" s="6" t="s">
        <v>36</v>
      </c>
      <c r="B51" s="8" t="s">
        <v>17</v>
      </c>
      <c r="C51" s="12">
        <f t="shared" ref="C51:M51" si="15">C18/100</f>
        <v>1.3600000000000001E-2</v>
      </c>
      <c r="D51" s="13">
        <f t="shared" si="15"/>
        <v>2.9600000000000004E-3</v>
      </c>
      <c r="E51" s="12">
        <f t="shared" si="15"/>
        <v>2.0799999999999999E-2</v>
      </c>
      <c r="F51" s="13">
        <f t="shared" si="15"/>
        <v>8.2299999999999995E-3</v>
      </c>
      <c r="G51" s="12">
        <f t="shared" si="15"/>
        <v>-3.4200000000000003E-3</v>
      </c>
      <c r="H51" s="13">
        <f t="shared" si="15"/>
        <v>0</v>
      </c>
      <c r="I51" s="12">
        <f t="shared" si="15"/>
        <v>5.9099999999999995E-4</v>
      </c>
      <c r="J51" s="13">
        <f t="shared" si="15"/>
        <v>1.66E-3</v>
      </c>
      <c r="K51" s="12">
        <f t="shared" si="15"/>
        <v>0</v>
      </c>
      <c r="L51" s="13">
        <f t="shared" si="15"/>
        <v>2.3499999999999997E-3</v>
      </c>
      <c r="M51" s="12">
        <f t="shared" si="15"/>
        <v>-5.3099999999999994E-2</v>
      </c>
    </row>
    <row r="52" spans="1:13">
      <c r="A52" s="7" t="s">
        <v>37</v>
      </c>
      <c r="B52" s="9" t="s">
        <v>38</v>
      </c>
      <c r="C52" s="10">
        <f t="shared" ref="C52:M52" si="16">C19/100</f>
        <v>9.0000000000000011E-3</v>
      </c>
      <c r="D52" s="11">
        <f t="shared" si="16"/>
        <v>0</v>
      </c>
      <c r="E52" s="10">
        <f t="shared" si="16"/>
        <v>0</v>
      </c>
      <c r="F52" s="11">
        <f t="shared" si="16"/>
        <v>0</v>
      </c>
      <c r="G52" s="10">
        <f t="shared" si="16"/>
        <v>0</v>
      </c>
      <c r="H52" s="11">
        <f t="shared" si="16"/>
        <v>0</v>
      </c>
      <c r="I52" s="10">
        <f t="shared" si="16"/>
        <v>0</v>
      </c>
      <c r="J52" s="11">
        <f t="shared" si="16"/>
        <v>0</v>
      </c>
      <c r="K52" s="10">
        <f t="shared" si="16"/>
        <v>0</v>
      </c>
      <c r="L52" s="11">
        <f t="shared" si="16"/>
        <v>0</v>
      </c>
      <c r="M52" s="10">
        <f t="shared" si="16"/>
        <v>3.1999999999999999E-5</v>
      </c>
    </row>
    <row r="53" spans="1:13">
      <c r="A53" s="6" t="s">
        <v>39</v>
      </c>
      <c r="B53" s="8" t="s">
        <v>40</v>
      </c>
      <c r="C53" s="12">
        <f t="shared" ref="C53:M53" si="17">C20/100</f>
        <v>1.1899999999999999E-2</v>
      </c>
      <c r="D53" s="13">
        <f t="shared" si="17"/>
        <v>0</v>
      </c>
      <c r="E53" s="12">
        <f t="shared" si="17"/>
        <v>0</v>
      </c>
      <c r="F53" s="13">
        <f t="shared" si="17"/>
        <v>0</v>
      </c>
      <c r="G53" s="12">
        <f t="shared" si="17"/>
        <v>0</v>
      </c>
      <c r="H53" s="13">
        <f t="shared" si="17"/>
        <v>0</v>
      </c>
      <c r="I53" s="12">
        <f t="shared" si="17"/>
        <v>0</v>
      </c>
      <c r="J53" s="13">
        <f t="shared" si="17"/>
        <v>0</v>
      </c>
      <c r="K53" s="12">
        <f t="shared" si="17"/>
        <v>0</v>
      </c>
      <c r="L53" s="13">
        <f t="shared" si="17"/>
        <v>0</v>
      </c>
      <c r="M53" s="12">
        <f t="shared" si="17"/>
        <v>0</v>
      </c>
    </row>
    <row r="54" spans="1:13">
      <c r="A54" s="7" t="s">
        <v>41</v>
      </c>
      <c r="B54" s="9" t="s">
        <v>40</v>
      </c>
      <c r="C54" s="10">
        <f t="shared" ref="C54:M54" si="18">C21/100</f>
        <v>0</v>
      </c>
      <c r="D54" s="11">
        <f t="shared" si="18"/>
        <v>0</v>
      </c>
      <c r="E54" s="10">
        <f t="shared" si="18"/>
        <v>0</v>
      </c>
      <c r="F54" s="11">
        <f t="shared" si="18"/>
        <v>0</v>
      </c>
      <c r="G54" s="10">
        <f t="shared" si="18"/>
        <v>0</v>
      </c>
      <c r="H54" s="11">
        <f t="shared" si="18"/>
        <v>0</v>
      </c>
      <c r="I54" s="10">
        <f t="shared" si="18"/>
        <v>0</v>
      </c>
      <c r="J54" s="11">
        <f t="shared" si="18"/>
        <v>0</v>
      </c>
      <c r="K54" s="10">
        <f t="shared" si="18"/>
        <v>0</v>
      </c>
      <c r="L54" s="11">
        <f t="shared" si="18"/>
        <v>0</v>
      </c>
      <c r="M54" s="10">
        <f t="shared" si="18"/>
        <v>0</v>
      </c>
    </row>
    <row r="55" spans="1:13">
      <c r="A55" s="6" t="s">
        <v>42</v>
      </c>
      <c r="B55" s="8" t="s">
        <v>43</v>
      </c>
      <c r="C55" s="12">
        <f t="shared" ref="C55:M55" si="19">C22/100</f>
        <v>2.3800000000000001E-7</v>
      </c>
      <c r="D55" s="13">
        <f t="shared" si="19"/>
        <v>-2.5000000000000002E-8</v>
      </c>
      <c r="E55" s="12">
        <f t="shared" si="19"/>
        <v>7.1299999999999997E-8</v>
      </c>
      <c r="F55" s="13">
        <f t="shared" si="19"/>
        <v>-8.28E-8</v>
      </c>
      <c r="G55" s="12">
        <f t="shared" si="19"/>
        <v>0.01</v>
      </c>
      <c r="H55" s="13">
        <f t="shared" si="19"/>
        <v>0</v>
      </c>
      <c r="I55" s="12">
        <f t="shared" si="19"/>
        <v>1.0100000000000001E-8</v>
      </c>
      <c r="J55" s="13">
        <f t="shared" si="19"/>
        <v>-1.7E-8</v>
      </c>
      <c r="K55" s="12">
        <f t="shared" si="19"/>
        <v>0</v>
      </c>
      <c r="L55" s="13">
        <f t="shared" si="19"/>
        <v>1.37E-8</v>
      </c>
      <c r="M55" s="12">
        <f t="shared" si="19"/>
        <v>-1.7799999999999998E-7</v>
      </c>
    </row>
    <row r="56" spans="1:13">
      <c r="A56" s="7" t="s">
        <v>44</v>
      </c>
      <c r="B56" s="9"/>
      <c r="C56" s="10">
        <f t="shared" ref="C56:M56" si="20">C23/100</f>
        <v>0</v>
      </c>
      <c r="D56" s="11">
        <f t="shared" si="20"/>
        <v>0</v>
      </c>
      <c r="E56" s="10">
        <f t="shared" si="20"/>
        <v>0</v>
      </c>
      <c r="F56" s="11">
        <f t="shared" si="20"/>
        <v>0</v>
      </c>
      <c r="G56" s="10">
        <f t="shared" si="20"/>
        <v>0</v>
      </c>
      <c r="H56" s="11">
        <f t="shared" si="20"/>
        <v>0</v>
      </c>
      <c r="I56" s="10">
        <f t="shared" si="20"/>
        <v>0</v>
      </c>
      <c r="J56" s="11">
        <f t="shared" si="20"/>
        <v>0</v>
      </c>
      <c r="K56" s="10">
        <f t="shared" si="20"/>
        <v>0</v>
      </c>
      <c r="L56" s="11">
        <f t="shared" si="20"/>
        <v>0</v>
      </c>
      <c r="M56" s="10">
        <f t="shared" si="20"/>
        <v>0</v>
      </c>
    </row>
    <row r="57" spans="1:13">
      <c r="A57" s="6" t="s">
        <v>45</v>
      </c>
      <c r="B57" s="8" t="s">
        <v>38</v>
      </c>
      <c r="C57" s="12">
        <f t="shared" ref="C57:M57" si="21">C24/100</f>
        <v>6.5400000000000002E-9</v>
      </c>
      <c r="D57" s="13">
        <f t="shared" si="21"/>
        <v>3.3800000000000002E-11</v>
      </c>
      <c r="E57" s="12">
        <f t="shared" si="21"/>
        <v>1E-8</v>
      </c>
      <c r="F57" s="13">
        <f t="shared" si="21"/>
        <v>8.6799999999999994E-12</v>
      </c>
      <c r="G57" s="12">
        <f t="shared" si="21"/>
        <v>-5.1299999999999999E-10</v>
      </c>
      <c r="H57" s="13">
        <f t="shared" si="21"/>
        <v>0</v>
      </c>
      <c r="I57" s="12">
        <f t="shared" si="21"/>
        <v>9.7600000000000004E-11</v>
      </c>
      <c r="J57" s="13">
        <f t="shared" si="21"/>
        <v>0</v>
      </c>
      <c r="K57" s="12">
        <f t="shared" si="21"/>
        <v>0</v>
      </c>
      <c r="L57" s="13">
        <f t="shared" si="21"/>
        <v>5.3499999999999999E-9</v>
      </c>
      <c r="M57" s="12">
        <f t="shared" si="21"/>
        <v>-4.7700000000000004E-8</v>
      </c>
    </row>
    <row r="58" spans="1:13">
      <c r="A58" s="7" t="s">
        <v>46</v>
      </c>
      <c r="B58" s="9" t="s">
        <v>38</v>
      </c>
      <c r="C58" s="10">
        <f t="shared" ref="C58:M58" si="22">C25/100</f>
        <v>2.6200000000000001E-9</v>
      </c>
      <c r="D58" s="11">
        <f t="shared" si="22"/>
        <v>2.9900000000000005E-10</v>
      </c>
      <c r="E58" s="10">
        <f t="shared" si="22"/>
        <v>7.0500000000000005E-10</v>
      </c>
      <c r="F58" s="11">
        <f t="shared" si="22"/>
        <v>7.3699999999999994E-10</v>
      </c>
      <c r="G58" s="10">
        <f t="shared" si="22"/>
        <v>2.7299999999999997E-7</v>
      </c>
      <c r="H58" s="11">
        <f t="shared" si="22"/>
        <v>0</v>
      </c>
      <c r="I58" s="10">
        <f t="shared" si="22"/>
        <v>7.3499999999999992E-11</v>
      </c>
      <c r="J58" s="11">
        <f t="shared" si="22"/>
        <v>1.4699999999999998E-10</v>
      </c>
      <c r="K58" s="10">
        <f t="shared" si="22"/>
        <v>0</v>
      </c>
      <c r="L58" s="11">
        <f t="shared" si="22"/>
        <v>2.0400000000000001E-8</v>
      </c>
      <c r="M58" s="10">
        <f t="shared" si="22"/>
        <v>-3.25E-8</v>
      </c>
    </row>
    <row r="59" spans="1:13">
      <c r="A59" s="6" t="s">
        <v>47</v>
      </c>
      <c r="B59" s="8" t="s">
        <v>38</v>
      </c>
      <c r="C59" s="12">
        <f t="shared" ref="C59:M59" si="23">C26/100</f>
        <v>8.2200000000000008E-8</v>
      </c>
      <c r="D59" s="13">
        <f t="shared" si="23"/>
        <v>1.31E-9</v>
      </c>
      <c r="E59" s="12">
        <f t="shared" si="23"/>
        <v>8.610000000000001E-8</v>
      </c>
      <c r="F59" s="13">
        <f t="shared" si="23"/>
        <v>3.3600000000000003E-10</v>
      </c>
      <c r="G59" s="12">
        <f t="shared" si="23"/>
        <v>-1.0400000000000001E-9</v>
      </c>
      <c r="H59" s="13">
        <f t="shared" si="23"/>
        <v>0</v>
      </c>
      <c r="I59" s="12">
        <f t="shared" si="23"/>
        <v>4.0500000000000007E-9</v>
      </c>
      <c r="J59" s="13">
        <f t="shared" si="23"/>
        <v>0</v>
      </c>
      <c r="K59" s="12">
        <f t="shared" si="23"/>
        <v>0</v>
      </c>
      <c r="L59" s="13">
        <f t="shared" si="23"/>
        <v>1.81E-8</v>
      </c>
      <c r="M59" s="12">
        <f t="shared" si="23"/>
        <v>-2.4400000000000001E-7</v>
      </c>
    </row>
    <row r="60" spans="1:13">
      <c r="A60" s="7" t="s">
        <v>48</v>
      </c>
      <c r="B60" s="9" t="s">
        <v>38</v>
      </c>
      <c r="C60" s="10">
        <f t="shared" ref="C60:M60" si="24">C27/100</f>
        <v>0</v>
      </c>
      <c r="D60" s="11">
        <f t="shared" si="24"/>
        <v>0</v>
      </c>
      <c r="E60" s="10">
        <f t="shared" si="24"/>
        <v>0</v>
      </c>
      <c r="F60" s="11">
        <f t="shared" si="24"/>
        <v>0</v>
      </c>
      <c r="G60" s="10">
        <f t="shared" si="24"/>
        <v>1.0299999999999999E-6</v>
      </c>
      <c r="H60" s="11">
        <f t="shared" si="24"/>
        <v>0</v>
      </c>
      <c r="I60" s="10">
        <f t="shared" si="24"/>
        <v>0</v>
      </c>
      <c r="J60" s="11">
        <f t="shared" si="24"/>
        <v>0</v>
      </c>
      <c r="K60" s="10">
        <f t="shared" si="24"/>
        <v>0</v>
      </c>
      <c r="L60" s="11">
        <f t="shared" si="24"/>
        <v>0</v>
      </c>
      <c r="M60" s="10">
        <f t="shared" si="24"/>
        <v>0</v>
      </c>
    </row>
    <row r="61" spans="1:13">
      <c r="A61" s="6" t="s">
        <v>49</v>
      </c>
      <c r="B61" s="8" t="s">
        <v>38</v>
      </c>
      <c r="C61" s="12">
        <f t="shared" ref="C61:M61" si="25">C28/100</f>
        <v>0</v>
      </c>
      <c r="D61" s="13">
        <f t="shared" si="25"/>
        <v>0</v>
      </c>
      <c r="E61" s="12">
        <f t="shared" si="25"/>
        <v>0</v>
      </c>
      <c r="F61" s="13">
        <f t="shared" si="25"/>
        <v>0</v>
      </c>
      <c r="G61" s="12">
        <f t="shared" si="25"/>
        <v>3.1999999999999999E-5</v>
      </c>
      <c r="H61" s="13">
        <f t="shared" si="25"/>
        <v>0</v>
      </c>
      <c r="I61" s="12">
        <f t="shared" si="25"/>
        <v>0</v>
      </c>
      <c r="J61" s="13">
        <f t="shared" si="25"/>
        <v>0</v>
      </c>
      <c r="K61" s="12">
        <f t="shared" si="25"/>
        <v>0</v>
      </c>
      <c r="L61" s="13">
        <f t="shared" si="25"/>
        <v>0</v>
      </c>
      <c r="M61" s="12">
        <f t="shared" si="25"/>
        <v>0</v>
      </c>
    </row>
    <row r="62" spans="1:13">
      <c r="A62" s="7" t="s">
        <v>50</v>
      </c>
      <c r="B62" s="9" t="s">
        <v>38</v>
      </c>
      <c r="C62" s="10">
        <f t="shared" ref="C62:M62" si="26">C29/100</f>
        <v>0</v>
      </c>
      <c r="D62" s="11">
        <f t="shared" si="26"/>
        <v>0</v>
      </c>
      <c r="E62" s="10">
        <f t="shared" si="26"/>
        <v>0</v>
      </c>
      <c r="F62" s="11">
        <f t="shared" si="26"/>
        <v>0</v>
      </c>
      <c r="G62" s="10">
        <f t="shared" si="26"/>
        <v>0</v>
      </c>
      <c r="H62" s="11">
        <f t="shared" si="26"/>
        <v>0</v>
      </c>
      <c r="I62" s="10">
        <f t="shared" si="26"/>
        <v>0</v>
      </c>
      <c r="J62" s="11">
        <f t="shared" si="26"/>
        <v>0</v>
      </c>
      <c r="K62" s="10">
        <f t="shared" si="26"/>
        <v>0</v>
      </c>
      <c r="L62" s="11">
        <f t="shared" si="26"/>
        <v>0</v>
      </c>
      <c r="M62" s="10">
        <f t="shared" si="26"/>
        <v>0</v>
      </c>
    </row>
    <row r="63" spans="1:13">
      <c r="A63" s="6" t="s">
        <v>51</v>
      </c>
      <c r="B63" s="8" t="s">
        <v>17</v>
      </c>
      <c r="C63" s="12">
        <f t="shared" ref="C63:M63" si="27">C30/100</f>
        <v>0</v>
      </c>
      <c r="D63" s="13">
        <f t="shared" si="27"/>
        <v>0</v>
      </c>
      <c r="E63" s="12">
        <f t="shared" si="27"/>
        <v>0</v>
      </c>
      <c r="F63" s="13">
        <f t="shared" si="27"/>
        <v>0</v>
      </c>
      <c r="G63" s="12">
        <f t="shared" si="27"/>
        <v>2.6600000000000001E-4</v>
      </c>
      <c r="H63" s="13">
        <f t="shared" si="27"/>
        <v>0</v>
      </c>
      <c r="I63" s="12">
        <f t="shared" si="27"/>
        <v>0</v>
      </c>
      <c r="J63" s="13">
        <f t="shared" si="27"/>
        <v>0</v>
      </c>
      <c r="K63" s="12">
        <f t="shared" si="27"/>
        <v>0</v>
      </c>
      <c r="L63" s="13">
        <f t="shared" si="27"/>
        <v>2.8300000000000002E-2</v>
      </c>
      <c r="M63" s="12">
        <f t="shared" si="27"/>
        <v>0</v>
      </c>
    </row>
    <row r="64" spans="1:13">
      <c r="A64" s="7" t="s">
        <v>52</v>
      </c>
      <c r="B64" s="9" t="s">
        <v>17</v>
      </c>
      <c r="C64" s="10">
        <f t="shared" ref="C64:M64" si="28">C31/100</f>
        <v>0</v>
      </c>
      <c r="D64" s="11">
        <f t="shared" si="28"/>
        <v>0</v>
      </c>
      <c r="E64" s="10">
        <f t="shared" si="28"/>
        <v>0</v>
      </c>
      <c r="F64" s="11">
        <f t="shared" si="28"/>
        <v>0</v>
      </c>
      <c r="G64" s="10">
        <f t="shared" si="28"/>
        <v>1.3500000000000003E-4</v>
      </c>
      <c r="H64" s="11">
        <f t="shared" si="28"/>
        <v>0</v>
      </c>
      <c r="I64" s="10">
        <f t="shared" si="28"/>
        <v>0</v>
      </c>
      <c r="J64" s="11">
        <f t="shared" si="28"/>
        <v>0</v>
      </c>
      <c r="K64" s="10">
        <f t="shared" si="28"/>
        <v>0</v>
      </c>
      <c r="L64" s="11">
        <f t="shared" si="28"/>
        <v>1.44E-2</v>
      </c>
      <c r="M64" s="10">
        <f t="shared" si="28"/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E9BA9801-4364-4DD5-B57E-C41B552D4173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0A0EB87-6F54-4CD3-9CB2-83C425D8DACF}"/>
</file>

<file path=customXml/itemProps3.xml><?xml version="1.0" encoding="utf-8"?>
<ds:datastoreItem xmlns:ds="http://schemas.openxmlformats.org/officeDocument/2006/customXml" ds:itemID="{339EA280-9531-4DC0-8909-605BFFABFF36}"/>
</file>

<file path=customXml/itemProps4.xml><?xml version="1.0" encoding="utf-8"?>
<ds:datastoreItem xmlns:ds="http://schemas.openxmlformats.org/officeDocument/2006/customXml" ds:itemID="{32628814-A3D2-49B9-AB32-4B2689FB8C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Table010 (Page 9-10)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Sunesen, Rasmus</dc:creator>
  <cp:lastModifiedBy>Sunesen, Rasmus</cp:lastModifiedBy>
  <dcterms:created xsi:type="dcterms:W3CDTF">2022-06-21T17:12:06Z</dcterms:created>
  <dcterms:modified xsi:type="dcterms:W3CDTF">2022-06-22T13:21:21Z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2022-06-21T17:12:06Z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aedf1a48-7774-45fb-abe9-43694e966179</vt:lpwstr>
  </property>
  <property fmtid="{D5CDD505-2E9C-101B-9397-08002B2CF9AE}" pid="8" name="MSIP_Label_43f08ec5-d6d9-4227-8387-ccbfcb3632c4_ContentBits">
    <vt:lpwstr>0</vt:lpwstr>
  </property>
  <property fmtid="{D5CDD505-2E9C-101B-9397-08002B2CF9AE}" pid="9" name="ContentTypeId">
    <vt:lpwstr>0x010100CA99CDD18CC82A49978C097F46BA18B4</vt:lpwstr>
  </property>
</Properties>
</file>